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J20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3" i="1"/>
</calcChain>
</file>

<file path=xl/sharedStrings.xml><?xml version="1.0" encoding="utf-8"?>
<sst xmlns="http://schemas.openxmlformats.org/spreadsheetml/2006/main" count="84" uniqueCount="34">
  <si>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</si>
  <si>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</si>
  <si>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</si>
  <si>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</si>
  <si>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</si>
  <si>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</si>
  <si>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</si>
  <si>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</si>
  <si>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</si>
  <si>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</si>
  <si>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</si>
  <si>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</si>
  <si>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</si>
  <si>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Ограждение полуростовое PERCo-BH01</t>
  </si>
  <si>
    <t>Извещатель ИП212-52СМ б/у</t>
  </si>
  <si>
    <t>Видеокамера AvTech AVM457ZAP/F38 Б/У</t>
  </si>
  <si>
    <t>Извещатель пожарный ИПР-3СУ б/у</t>
  </si>
  <si>
    <t>Извещатель пожарный ИП-101 б/у</t>
  </si>
  <si>
    <t>Оповещатель световой ВЫХОД б/у</t>
  </si>
  <si>
    <t>Прибор приемно-контрольный охранно-пожарный С2000-4 б/у</t>
  </si>
  <si>
    <t>Прибор приемно-контрольный Сигнал-20 б/у</t>
  </si>
  <si>
    <t>Повторитель интерфейса С-2000-ПИ б/у</t>
  </si>
  <si>
    <t>Извещатель пожарный ИП 513-3А б/у</t>
  </si>
  <si>
    <t>1341225</t>
  </si>
  <si>
    <t>1467581</t>
  </si>
  <si>
    <t>1964635</t>
  </si>
  <si>
    <t>2006015</t>
  </si>
  <si>
    <t>2006016</t>
  </si>
  <si>
    <t>2006018</t>
  </si>
  <si>
    <t>2006041</t>
  </si>
  <si>
    <t>2006042</t>
  </si>
  <si>
    <t>2034707</t>
  </si>
  <si>
    <t>2036127</t>
  </si>
  <si>
    <t>Лот 5.20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</si>
</sst>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49" fontId="0" fillId="3" borderId="0" xfId="0" applyNumberFormat="1" applyFill="1"/>
    <xf numFmtId="164" fontId="0" fillId="3" borderId="1" xfId="0" applyNumberFormat="1" applyFill="1" applyBorder="1"/>
    <xf numFmtId="49" fontId="0" fillId="3" borderId="0" xfId="0" applyNumberFormat="1" applyFill="1" applyBorder="1"/>
    <xf numFmtId="4" fontId="0" fillId="3" borderId="0" xfId="0" applyNumberFormat="1" applyFill="1" applyBorder="1"/>
    <xf numFmtId="164" fontId="0" fillId="3" borderId="0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activeCell="B3" sqref="B3:B20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7.140625" customWidth="1"/>
    <col min="11" max="11" width="14.5703125" customWidth="1"/>
  </cols>
  <sheetData>
    <row r="1" spans="1:19" x14ac:dyDescent="0.25">
      <c r="B1" t="s">
        <v>33</v>
      </c>
      <c r="J1" s="1"/>
    </row>
    <row r="2" spans="1:19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9" x14ac:dyDescent="0.25">
      <c r="A3" s="9">
        <v>1</v>
      </c>
      <c r="B3" s="5" t="s">
        <v>23</v>
      </c>
      <c r="C3" s="10" t="s">
        <v>13</v>
      </c>
      <c r="D3" s="4"/>
      <c r="E3" s="4"/>
      <c r="F3" s="5" t="s">
        <v>10</v>
      </c>
      <c r="G3" s="5" t="s">
        <v>12</v>
      </c>
      <c r="H3" s="6">
        <v>5734.8</v>
      </c>
      <c r="I3" s="12">
        <v>2</v>
      </c>
      <c r="J3" s="6">
        <f>I3*H3</f>
        <v>11469.6</v>
      </c>
      <c r="K3" s="7">
        <v>42507</v>
      </c>
      <c r="M3" s="13"/>
      <c r="N3" s="13"/>
      <c r="O3" s="13"/>
      <c r="P3" s="13"/>
      <c r="Q3" s="13"/>
      <c r="R3" s="14"/>
      <c r="S3" s="15"/>
    </row>
    <row r="4" spans="1:19" x14ac:dyDescent="0.25">
      <c r="A4" s="9">
        <v>2</v>
      </c>
      <c r="B4" s="5" t="s">
        <v>24</v>
      </c>
      <c r="C4" s="10" t="s">
        <v>14</v>
      </c>
      <c r="D4" s="8"/>
      <c r="E4" s="8"/>
      <c r="F4" s="5" t="s">
        <v>10</v>
      </c>
      <c r="G4" s="5" t="s">
        <v>12</v>
      </c>
      <c r="H4" s="6">
        <v>115.5</v>
      </c>
      <c r="I4" s="12">
        <v>10</v>
      </c>
      <c r="J4" s="6">
        <f t="shared" ref="J4:J19" si="0">I4*H4</f>
        <v>1155</v>
      </c>
      <c r="K4" s="7">
        <v>42942</v>
      </c>
      <c r="M4" s="13"/>
      <c r="N4" s="13"/>
      <c r="O4" s="13"/>
      <c r="P4" s="13"/>
      <c r="Q4" s="13"/>
      <c r="R4" s="14"/>
      <c r="S4" s="15"/>
    </row>
    <row r="5" spans="1:19" x14ac:dyDescent="0.25">
      <c r="A5" s="9">
        <v>3</v>
      </c>
      <c r="B5" s="5" t="s">
        <v>24</v>
      </c>
      <c r="C5" s="10" t="s">
        <v>14</v>
      </c>
      <c r="D5" s="8"/>
      <c r="E5" s="8"/>
      <c r="F5" s="5" t="s">
        <v>10</v>
      </c>
      <c r="G5" s="5" t="s">
        <v>12</v>
      </c>
      <c r="H5" s="6">
        <v>115.5</v>
      </c>
      <c r="I5" s="12">
        <v>8</v>
      </c>
      <c r="J5" s="6">
        <f t="shared" si="0"/>
        <v>924</v>
      </c>
      <c r="K5" s="7">
        <v>42942</v>
      </c>
      <c r="M5" s="13"/>
      <c r="N5" s="13"/>
      <c r="O5" s="13"/>
      <c r="P5" s="13"/>
      <c r="Q5" s="13"/>
      <c r="R5" s="14"/>
      <c r="S5" s="15"/>
    </row>
    <row r="6" spans="1:19" x14ac:dyDescent="0.25">
      <c r="A6" s="9">
        <v>4</v>
      </c>
      <c r="B6" s="5" t="s">
        <v>25</v>
      </c>
      <c r="C6" s="10" t="s">
        <v>15</v>
      </c>
      <c r="D6" s="8"/>
      <c r="E6" s="8"/>
      <c r="F6" s="5" t="s">
        <v>10</v>
      </c>
      <c r="G6" s="5" t="s">
        <v>12</v>
      </c>
      <c r="H6" s="6">
        <v>7904.53</v>
      </c>
      <c r="I6" s="12">
        <v>6</v>
      </c>
      <c r="J6" s="6">
        <f t="shared" si="0"/>
        <v>47427.18</v>
      </c>
      <c r="K6" s="7">
        <v>42597</v>
      </c>
      <c r="M6" s="13"/>
      <c r="N6" s="13"/>
      <c r="O6" s="13"/>
      <c r="P6" s="13"/>
      <c r="Q6" s="13"/>
      <c r="R6" s="14"/>
      <c r="S6" s="15"/>
    </row>
    <row r="7" spans="1:19" x14ac:dyDescent="0.25">
      <c r="A7" s="9">
        <v>5</v>
      </c>
      <c r="B7" s="5" t="s">
        <v>25</v>
      </c>
      <c r="C7" s="10" t="s">
        <v>15</v>
      </c>
      <c r="D7" s="8"/>
      <c r="E7" s="8"/>
      <c r="F7" s="5" t="s">
        <v>10</v>
      </c>
      <c r="G7" s="5" t="s">
        <v>12</v>
      </c>
      <c r="H7" s="6">
        <v>5455.79</v>
      </c>
      <c r="I7" s="12">
        <v>2</v>
      </c>
      <c r="J7" s="6">
        <f t="shared" si="0"/>
        <v>10911.58</v>
      </c>
      <c r="K7" s="7">
        <v>42597</v>
      </c>
      <c r="M7" s="13"/>
      <c r="N7" s="13"/>
      <c r="O7" s="13"/>
      <c r="P7" s="13"/>
      <c r="Q7" s="13"/>
      <c r="R7" s="14"/>
      <c r="S7" s="15"/>
    </row>
    <row r="8" spans="1:19" x14ac:dyDescent="0.25">
      <c r="A8" s="9">
        <v>6</v>
      </c>
      <c r="B8" s="5" t="s">
        <v>25</v>
      </c>
      <c r="C8" s="10" t="s">
        <v>15</v>
      </c>
      <c r="D8" s="8"/>
      <c r="E8" s="8"/>
      <c r="F8" s="5" t="s">
        <v>10</v>
      </c>
      <c r="G8" s="5" t="s">
        <v>12</v>
      </c>
      <c r="H8" s="6">
        <v>6630.36</v>
      </c>
      <c r="I8" s="12">
        <v>1</v>
      </c>
      <c r="J8" s="6">
        <f t="shared" si="0"/>
        <v>6630.36</v>
      </c>
      <c r="K8" s="7">
        <v>42597</v>
      </c>
      <c r="M8" s="13"/>
      <c r="N8" s="13"/>
      <c r="O8" s="13"/>
      <c r="P8" s="13"/>
      <c r="Q8" s="13"/>
      <c r="R8" s="14"/>
      <c r="S8" s="15"/>
    </row>
    <row r="9" spans="1:19" x14ac:dyDescent="0.25">
      <c r="A9" s="9">
        <v>7</v>
      </c>
      <c r="B9" s="5" t="s">
        <v>26</v>
      </c>
      <c r="C9" s="10" t="s">
        <v>16</v>
      </c>
      <c r="D9" s="8"/>
      <c r="E9" s="8"/>
      <c r="F9" s="5" t="s">
        <v>10</v>
      </c>
      <c r="G9" s="5" t="s">
        <v>12</v>
      </c>
      <c r="H9" s="6">
        <v>100</v>
      </c>
      <c r="I9" s="12">
        <v>2</v>
      </c>
      <c r="J9" s="6">
        <f t="shared" si="0"/>
        <v>200</v>
      </c>
      <c r="K9" s="7">
        <v>42942</v>
      </c>
      <c r="M9" s="13"/>
      <c r="N9" s="13"/>
      <c r="O9" s="13"/>
      <c r="P9" s="13"/>
      <c r="Q9" s="13"/>
      <c r="R9" s="14"/>
      <c r="S9" s="15"/>
    </row>
    <row r="10" spans="1:19" x14ac:dyDescent="0.25">
      <c r="A10" s="9">
        <v>8</v>
      </c>
      <c r="B10" s="5" t="s">
        <v>26</v>
      </c>
      <c r="C10" s="10" t="s">
        <v>16</v>
      </c>
      <c r="D10" s="8"/>
      <c r="E10" s="8"/>
      <c r="F10" s="5" t="s">
        <v>10</v>
      </c>
      <c r="G10" s="5" t="s">
        <v>12</v>
      </c>
      <c r="H10" s="6">
        <v>100</v>
      </c>
      <c r="I10" s="12">
        <v>2</v>
      </c>
      <c r="J10" s="6">
        <f t="shared" si="0"/>
        <v>200</v>
      </c>
      <c r="K10" s="7">
        <v>42942</v>
      </c>
      <c r="M10" s="13"/>
      <c r="N10" s="13"/>
      <c r="O10" s="13"/>
      <c r="P10" s="13"/>
      <c r="Q10" s="13"/>
      <c r="R10" s="14"/>
      <c r="S10" s="15"/>
    </row>
    <row r="11" spans="1:19" x14ac:dyDescent="0.25">
      <c r="A11" s="9">
        <v>9</v>
      </c>
      <c r="B11" s="5" t="s">
        <v>27</v>
      </c>
      <c r="C11" s="10" t="s">
        <v>17</v>
      </c>
      <c r="D11" s="8"/>
      <c r="E11" s="8"/>
      <c r="F11" s="5" t="s">
        <v>10</v>
      </c>
      <c r="G11" s="5" t="s">
        <v>12</v>
      </c>
      <c r="H11" s="6">
        <v>77.5</v>
      </c>
      <c r="I11" s="12">
        <v>6</v>
      </c>
      <c r="J11" s="6">
        <f t="shared" si="0"/>
        <v>465</v>
      </c>
      <c r="K11" s="7">
        <v>42942</v>
      </c>
      <c r="M11" s="13"/>
      <c r="N11" s="13"/>
      <c r="O11" s="13"/>
      <c r="P11" s="13"/>
      <c r="Q11" s="13"/>
      <c r="R11" s="14"/>
      <c r="S11" s="15"/>
    </row>
    <row r="12" spans="1:19" x14ac:dyDescent="0.25">
      <c r="A12" s="9">
        <v>10</v>
      </c>
      <c r="B12" s="5" t="s">
        <v>27</v>
      </c>
      <c r="C12" s="10" t="s">
        <v>17</v>
      </c>
      <c r="D12" s="8"/>
      <c r="E12" s="8"/>
      <c r="F12" s="5" t="s">
        <v>10</v>
      </c>
      <c r="G12" s="5" t="s">
        <v>12</v>
      </c>
      <c r="H12" s="6">
        <v>77.5</v>
      </c>
      <c r="I12" s="12">
        <v>6</v>
      </c>
      <c r="J12" s="6">
        <f t="shared" si="0"/>
        <v>465</v>
      </c>
      <c r="K12" s="7">
        <v>42942</v>
      </c>
      <c r="M12" s="13"/>
      <c r="N12" s="13"/>
      <c r="O12" s="13"/>
      <c r="P12" s="13"/>
      <c r="Q12" s="13"/>
      <c r="R12" s="14"/>
      <c r="S12" s="15"/>
    </row>
    <row r="13" spans="1:19" x14ac:dyDescent="0.25">
      <c r="A13" s="9">
        <v>11</v>
      </c>
      <c r="B13" s="5" t="s">
        <v>28</v>
      </c>
      <c r="C13" s="10" t="s">
        <v>18</v>
      </c>
      <c r="D13" s="8"/>
      <c r="E13" s="8"/>
      <c r="F13" s="5" t="s">
        <v>10</v>
      </c>
      <c r="G13" s="5" t="s">
        <v>12</v>
      </c>
      <c r="H13" s="6">
        <v>100</v>
      </c>
      <c r="I13" s="12">
        <v>3</v>
      </c>
      <c r="J13" s="6">
        <f t="shared" si="0"/>
        <v>300</v>
      </c>
      <c r="K13" s="7">
        <v>42942</v>
      </c>
      <c r="M13" s="13"/>
      <c r="N13" s="13"/>
      <c r="O13" s="13"/>
      <c r="P13" s="13"/>
      <c r="Q13" s="13"/>
      <c r="R13" s="14"/>
      <c r="S13" s="15"/>
    </row>
    <row r="14" spans="1:19" x14ac:dyDescent="0.25">
      <c r="A14" s="9">
        <v>12</v>
      </c>
      <c r="B14" s="5" t="s">
        <v>28</v>
      </c>
      <c r="C14" s="10" t="s">
        <v>18</v>
      </c>
      <c r="D14" s="8"/>
      <c r="E14" s="8"/>
      <c r="F14" s="5" t="s">
        <v>10</v>
      </c>
      <c r="G14" s="5" t="s">
        <v>12</v>
      </c>
      <c r="H14" s="6">
        <v>100</v>
      </c>
      <c r="I14" s="12">
        <v>2</v>
      </c>
      <c r="J14" s="6">
        <f t="shared" si="0"/>
        <v>200</v>
      </c>
      <c r="K14" s="7">
        <v>42942</v>
      </c>
      <c r="M14" s="13"/>
      <c r="N14" s="13"/>
      <c r="O14" s="13"/>
      <c r="P14" s="13"/>
      <c r="Q14" s="13"/>
      <c r="R14" s="14"/>
      <c r="S14" s="15"/>
    </row>
    <row r="15" spans="1:19" ht="30" x14ac:dyDescent="0.25">
      <c r="A15" s="9">
        <v>13</v>
      </c>
      <c r="B15" s="5" t="s">
        <v>29</v>
      </c>
      <c r="C15" s="10" t="s">
        <v>19</v>
      </c>
      <c r="D15" s="8"/>
      <c r="E15" s="8"/>
      <c r="F15" s="5" t="s">
        <v>10</v>
      </c>
      <c r="G15" s="5" t="s">
        <v>12</v>
      </c>
      <c r="H15" s="6">
        <v>1074</v>
      </c>
      <c r="I15" s="12">
        <v>1</v>
      </c>
      <c r="J15" s="6">
        <f t="shared" si="0"/>
        <v>1074</v>
      </c>
      <c r="K15" s="7">
        <v>42942</v>
      </c>
      <c r="M15" s="13"/>
      <c r="N15" s="13"/>
      <c r="O15" s="13"/>
      <c r="P15" s="13"/>
      <c r="Q15" s="13"/>
      <c r="R15" s="14"/>
      <c r="S15" s="15"/>
    </row>
    <row r="16" spans="1:19" ht="30" x14ac:dyDescent="0.25">
      <c r="A16" s="9">
        <v>14</v>
      </c>
      <c r="B16" s="5" t="s">
        <v>30</v>
      </c>
      <c r="C16" s="10" t="s">
        <v>20</v>
      </c>
      <c r="D16" s="8"/>
      <c r="E16" s="8"/>
      <c r="F16" s="5" t="s">
        <v>10</v>
      </c>
      <c r="G16" s="5" t="s">
        <v>12</v>
      </c>
      <c r="H16" s="6">
        <v>2292.5</v>
      </c>
      <c r="I16" s="12">
        <v>1</v>
      </c>
      <c r="J16" s="6">
        <f t="shared" si="0"/>
        <v>2292.5</v>
      </c>
      <c r="K16" s="7">
        <v>42942</v>
      </c>
      <c r="M16" s="13"/>
      <c r="N16" s="13"/>
      <c r="O16" s="13"/>
      <c r="P16" s="13"/>
      <c r="Q16" s="13"/>
      <c r="R16" s="14"/>
      <c r="S16" s="15"/>
    </row>
    <row r="17" spans="1:19" x14ac:dyDescent="0.25">
      <c r="A17" s="9">
        <v>15</v>
      </c>
      <c r="B17" s="5" t="s">
        <v>31</v>
      </c>
      <c r="C17" s="10" t="s">
        <v>21</v>
      </c>
      <c r="D17" s="8"/>
      <c r="E17" s="8"/>
      <c r="F17" s="5" t="s">
        <v>10</v>
      </c>
      <c r="G17" s="5" t="s">
        <v>12</v>
      </c>
      <c r="H17" s="6">
        <v>1532.73</v>
      </c>
      <c r="I17" s="12">
        <v>1</v>
      </c>
      <c r="J17" s="6">
        <f t="shared" si="0"/>
        <v>1532.73</v>
      </c>
      <c r="K17" s="7">
        <v>42942</v>
      </c>
      <c r="M17" s="13"/>
      <c r="N17" s="13"/>
      <c r="O17" s="13"/>
      <c r="P17" s="13"/>
      <c r="Q17" s="13"/>
      <c r="R17" s="14"/>
      <c r="S17" s="15"/>
    </row>
    <row r="18" spans="1:19" x14ac:dyDescent="0.25">
      <c r="A18" s="9">
        <v>16</v>
      </c>
      <c r="B18" s="5" t="s">
        <v>31</v>
      </c>
      <c r="C18" s="10" t="s">
        <v>21</v>
      </c>
      <c r="D18" s="8"/>
      <c r="E18" s="8"/>
      <c r="F18" s="5" t="s">
        <v>10</v>
      </c>
      <c r="G18" s="5" t="s">
        <v>12</v>
      </c>
      <c r="H18" s="6">
        <v>1532.73</v>
      </c>
      <c r="I18" s="12">
        <v>1</v>
      </c>
      <c r="J18" s="6">
        <f t="shared" si="0"/>
        <v>1532.73</v>
      </c>
      <c r="K18" s="7">
        <v>42942</v>
      </c>
      <c r="M18" s="13"/>
      <c r="N18" s="13"/>
      <c r="O18" s="13"/>
      <c r="P18" s="13"/>
      <c r="Q18" s="13"/>
      <c r="R18" s="14"/>
      <c r="S18" s="15"/>
    </row>
    <row r="19" spans="1:19" x14ac:dyDescent="0.25">
      <c r="A19" s="9">
        <v>17</v>
      </c>
      <c r="B19" s="5" t="s">
        <v>32</v>
      </c>
      <c r="C19" s="10" t="s">
        <v>22</v>
      </c>
      <c r="D19" s="8"/>
      <c r="E19" s="8"/>
      <c r="F19" s="5" t="s">
        <v>10</v>
      </c>
      <c r="G19" s="5" t="s">
        <v>12</v>
      </c>
      <c r="H19" s="6">
        <v>298</v>
      </c>
      <c r="I19" s="12">
        <v>1</v>
      </c>
      <c r="J19" s="6">
        <f t="shared" si="0"/>
        <v>298</v>
      </c>
      <c r="K19" s="7">
        <v>42942</v>
      </c>
      <c r="M19" s="13"/>
      <c r="N19" s="13"/>
      <c r="O19" s="13"/>
      <c r="P19" s="13"/>
      <c r="Q19" s="13"/>
      <c r="R19" s="14"/>
      <c r="S19" s="15"/>
    </row>
    <row r="20" spans="1:19" x14ac:dyDescent="0.25">
      <c r="A20" s="9">
        <v>18</v>
      </c>
      <c r="B20" s="5" t="s">
        <v>32</v>
      </c>
      <c r="C20" s="10" t="s">
        <v>22</v>
      </c>
      <c r="D20" s="8"/>
      <c r="E20" s="8"/>
      <c r="F20" s="5" t="s">
        <v>10</v>
      </c>
      <c r="G20" s="5" t="s">
        <v>12</v>
      </c>
      <c r="H20" s="6">
        <v>298</v>
      </c>
      <c r="I20" s="12">
        <v>1</v>
      </c>
      <c r="J20" s="6">
        <f>I20*H20</f>
        <v>298</v>
      </c>
      <c r="K20" s="7">
        <v>42942</v>
      </c>
      <c r="M20" s="13"/>
      <c r="N20" s="13"/>
      <c r="O20" s="13"/>
      <c r="P20" s="13"/>
      <c r="Q20" s="13"/>
      <c r="R20" s="14"/>
      <c r="S20" s="15"/>
    </row>
    <row r="21" spans="1:19" x14ac:dyDescent="0.25">
      <c r="J21" s="3">
        <f>SUM(J3:J20)</f>
        <v>87375.679999999993</v>
      </c>
      <c r="M21" s="13"/>
      <c r="N21" s="13"/>
      <c r="O21" s="13"/>
      <c r="P21" s="13"/>
      <c r="Q21" s="13"/>
      <c r="R21" s="14"/>
      <c r="S21" s="15"/>
    </row>
    <row r="24" spans="1:19" x14ac:dyDescent="0.25">
      <c r="G24" s="11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2020-08-03T08:01:26Z</dcterms:modified>
</cp:coreProperties>
</file>